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<sst xmlns="http://schemas.openxmlformats.org/spreadsheetml/2006/main" count="33" uniqueCount="24">
  <si>
    <t>long</t>
  </si>
  <si>
    <t>short</t>
  </si>
  <si>
    <t>Kurs</t>
  </si>
  <si>
    <t>ATR</t>
  </si>
  <si>
    <t>Deutsche Bank</t>
  </si>
  <si>
    <t>Fraport</t>
  </si>
  <si>
    <t>GEA</t>
  </si>
  <si>
    <t xml:space="preserve">Klöckner </t>
  </si>
  <si>
    <t>08.08.</t>
  </si>
  <si>
    <t>8.8.</t>
  </si>
  <si>
    <t>30.7.</t>
  </si>
  <si>
    <t>AirFrance</t>
  </si>
  <si>
    <t>Widerstand 4,60 bei Ziel 4,79</t>
  </si>
  <si>
    <t xml:space="preserve">Accor </t>
  </si>
  <si>
    <t>Lafarge</t>
  </si>
  <si>
    <t>Peugeot</t>
  </si>
  <si>
    <t>Technip</t>
  </si>
  <si>
    <t>Kursziel stark unter 52 W-Tief, Kerze schon zu lang</t>
  </si>
  <si>
    <t>Kursziel innerhalb des letzten bearishen Swings, SL überhalb des heutigen Hochs</t>
  </si>
  <si>
    <t>Kursziel 39,92, nur mit nochmaligen Sprüngen zu schaffen. Es gab über Wochen nur kleine Kerzen, jetzt plötzlich ein Kurssprung, der die Vola erhöht</t>
  </si>
  <si>
    <t>Widerstand bei 28 und 27,40</t>
  </si>
  <si>
    <t>Widerstand bei 89.70 €</t>
  </si>
  <si>
    <t>schließt den Gap vom 08.05.12</t>
  </si>
  <si>
    <t>mitten im Hoch-Bereich aus März/April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</si>
</sst>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  <xf numFmtId="14" fontId="0" fillId="0" borderId="0" xfId="0" applyNumberFormat="1"/>
    <xf numFmtId="0" fontId="3" fillId="0" borderId="0" xfId="0" applyFont="1"/>
    <xf numFmtId="14" fontId="1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4"/>
  <sheetViews>
    <sheetView tabSelected="1" zoomScale="115" zoomScaleNormal="115" workbookViewId="0">
      <selection activeCell="D6" sqref="D6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1" width="11.42578125" style="2"/>
  </cols>
  <sheetData>
    <row r="5" spans="1:12" x14ac:dyDescent="0.25">
      <c r="I5" t="s">
        <v>2</v>
      </c>
      <c r="J5" s="2">
        <v>86.37</v>
      </c>
      <c r="L5" s="2"/>
    </row>
    <row r="6" spans="1:12" x14ac:dyDescent="0.25">
      <c r="A6" t="s">
        <v>9</v>
      </c>
      <c r="B6" s="1" t="s">
        <v>5</v>
      </c>
      <c r="C6" s="1" t="s">
        <v>0</v>
      </c>
      <c r="D6" s="1" t="s">
        <v>23</v>
      </c>
      <c r="I6" t="s">
        <v>3</v>
      </c>
      <c r="J6" s="2">
        <v>2.7549999999999999</v>
      </c>
      <c r="K6" s="2" t="s">
        <v>0</v>
      </c>
      <c r="L6" s="2" t="s">
        <v>1</v>
      </c>
    </row>
    <row r="7" spans="1:12" x14ac:dyDescent="0.25">
      <c r="A7" t="s">
        <v>10</v>
      </c>
      <c r="B7" s="1" t="s">
        <v>6</v>
      </c>
      <c r="C7" s="1" t="s">
        <v>0</v>
      </c>
      <c r="D7" t="s">
        <v>22</v>
      </c>
      <c r="I7">
        <v>0.63</v>
      </c>
      <c r="J7" s="2">
        <f>+J6*I7</f>
        <v>1.7356499999999999</v>
      </c>
      <c r="K7" s="3">
        <f>+J5+J8</f>
        <v>91.329000000000008</v>
      </c>
      <c r="L7" s="4">
        <f>+J5-J8</f>
        <v>81.411000000000001</v>
      </c>
    </row>
    <row r="8" spans="1:12" x14ac:dyDescent="0.25">
      <c r="B8" t="s">
        <v>11</v>
      </c>
      <c r="C8" t="s">
        <v>0</v>
      </c>
      <c r="D8" t="s">
        <v>12</v>
      </c>
      <c r="I8">
        <v>1.8</v>
      </c>
      <c r="J8" s="2">
        <f>+J6*I8</f>
        <v>4.9589999999999996</v>
      </c>
      <c r="K8" s="3">
        <f>+J5-J7</f>
        <v>84.634349999999998</v>
      </c>
      <c r="L8" s="4">
        <f>+J5+J7</f>
        <v>88.105650000000011</v>
      </c>
    </row>
    <row r="9" spans="1:12" x14ac:dyDescent="0.25">
      <c r="B9" t="s">
        <v>13</v>
      </c>
      <c r="C9" t="s">
        <v>0</v>
      </c>
      <c r="D9" t="s">
        <v>20</v>
      </c>
    </row>
    <row r="10" spans="1:12" x14ac:dyDescent="0.25">
      <c r="B10" t="s">
        <v>16</v>
      </c>
      <c r="C10" t="s">
        <v>0</v>
      </c>
      <c r="D10" t="s">
        <v>21</v>
      </c>
      <c r="K10" s="2">
        <f>71.09-70.029</f>
        <v>1.061000000000007</v>
      </c>
    </row>
    <row r="11" spans="1:12" x14ac:dyDescent="0.25">
      <c r="B11" t="s">
        <v>14</v>
      </c>
      <c r="C11" t="s">
        <v>0</v>
      </c>
      <c r="D11" t="s">
        <v>19</v>
      </c>
    </row>
    <row r="14" spans="1:12" x14ac:dyDescent="0.25">
      <c r="A14" s="5">
        <v>41115</v>
      </c>
      <c r="B14" s="6" t="s">
        <v>15</v>
      </c>
      <c r="C14" s="6" t="s">
        <v>1</v>
      </c>
    </row>
    <row r="15" spans="1:12" x14ac:dyDescent="0.25">
      <c r="A15" t="s">
        <v>8</v>
      </c>
      <c r="B15" t="s">
        <v>7</v>
      </c>
      <c r="C15" t="s">
        <v>1</v>
      </c>
      <c r="D15" t="s">
        <v>17</v>
      </c>
    </row>
    <row r="16" spans="1:12" x14ac:dyDescent="0.25">
      <c r="A16" s="7">
        <v>41121</v>
      </c>
      <c r="B16" s="1" t="s">
        <v>4</v>
      </c>
      <c r="C16" s="1" t="s">
        <v>1</v>
      </c>
      <c r="D16" t="s">
        <v>18</v>
      </c>
    </row>
    <row r="17" spans="2:4" x14ac:dyDescent="0.25">
      <c r="B17" s="1"/>
      <c r="C17" s="1"/>
      <c r="D17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2012-08-01T19:36:28Z</dcterms:modified>
</cp:coreProperties>
</file>